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2540"/>
  </bookViews>
  <sheets>
    <sheet name="Sheet1" sheetId="1" r:id="rId1"/>
    <sheet name="Sheet2" sheetId="4" r:id="rId2"/>
    <sheet name="Sheet3" sheetId="3" r:id="rId3"/>
  </sheets>
  <definedNames>
    <definedName name="_xlnm.Print_Titles" localSheetId="0">Sheet1!$13:$13</definedName>
  </definedNames>
  <calcPr calcId="114210" fullCalcOnLoad="1"/>
</workbook>
</file>

<file path=xl/calcChain.xml><?xml version="1.0" encoding="utf-8"?>
<calcChain xmlns="http://schemas.openxmlformats.org/spreadsheetml/2006/main">
  <c r="J7" i="1"/>
  <c r="N7"/>
  <c r="J26"/>
  <c r="K26"/>
  <c r="I26"/>
  <c r="J10"/>
  <c r="J9"/>
  <c r="J8"/>
</calcChain>
</file>

<file path=xl/sharedStrings.xml><?xml version="1.0" encoding="utf-8"?>
<sst xmlns="http://schemas.openxmlformats.org/spreadsheetml/2006/main" count="100" uniqueCount="72">
  <si>
    <t>项目支出绩效自评表</t>
  </si>
  <si>
    <t>（2020年度）</t>
  </si>
  <si>
    <r>
      <t>项目联系人</t>
    </r>
    <r>
      <rPr>
        <sz val="10"/>
        <color indexed="8"/>
        <rFont val="宋体"/>
        <charset val="134"/>
      </rPr>
      <t>：张礼鹏</t>
    </r>
  </si>
  <si>
    <r>
      <t>项目联系电话</t>
    </r>
    <r>
      <rPr>
        <sz val="10"/>
        <color indexed="8"/>
        <rFont val="宋体"/>
        <charset val="134"/>
      </rPr>
      <t>：</t>
    </r>
    <r>
      <rPr>
        <sz val="10"/>
        <color indexed="8"/>
        <rFont val="宋体"/>
        <charset val="134"/>
      </rPr>
      <t>86163045</t>
    </r>
  </si>
  <si>
    <r>
      <t>财务联系人</t>
    </r>
    <r>
      <rPr>
        <sz val="10"/>
        <color indexed="8"/>
        <rFont val="宋体"/>
        <charset val="134"/>
      </rPr>
      <t>：崔增强</t>
    </r>
  </si>
  <si>
    <r>
      <t>财务联系电话</t>
    </r>
    <r>
      <rPr>
        <sz val="10"/>
        <color indexed="8"/>
        <rFont val="宋体"/>
        <charset val="134"/>
      </rPr>
      <t>：</t>
    </r>
    <r>
      <rPr>
        <sz val="10"/>
        <color indexed="8"/>
        <rFont val="宋体"/>
        <charset val="134"/>
      </rPr>
      <t>85185859</t>
    </r>
  </si>
  <si>
    <t>项目名称</t>
  </si>
  <si>
    <t>美育德育经费</t>
  </si>
  <si>
    <r>
      <rPr>
        <sz val="11"/>
        <color indexed="8"/>
        <rFont val="宋体"/>
        <charset val="134"/>
      </rPr>
      <t>预算部门和单位</t>
    </r>
    <r>
      <rPr>
        <sz val="9"/>
        <color indexed="8"/>
        <rFont val="宋体"/>
        <charset val="134"/>
      </rPr>
      <t>(盖章)</t>
    </r>
  </si>
  <si>
    <t>青岛西海岸新区教育和体育局</t>
  </si>
  <si>
    <t>实施单位</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</si>
  <si>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</si>
  <si>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</si>
  <si>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</si>
  <si>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</si>
  <si>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</si>
  <si>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</si>
  <si>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</si>
  <si>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</si>
  <si>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</si>
  <si>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</si>
  <si>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</si>
  <si>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</si>
  <si>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</si>
  <si>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</si>
  <si>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</si>
  <si>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依据《关于进一步加强青岛市中小学生艺术团和市级艺术展演活动补助经费管理的通知》（青教通字〔2019〕59号）和《关于印发全面加强中小学美育工作的实施意见的通知》（青西新管办发〔2018〕149 号）等文件精神，通过新区九大美育特色联盟活动、展演及“十个一”美育项目推进，促进全区160余所中小学师生艺术素养提升。</t>
  </si>
  <si>
    <t>1.获奖社团奖励：2019年第二十九届中小学生艺术节获得青岛市一等奖集体、单项总计30项，奖励资金共计6.9万元。
2.美育社团优质社团扶持发展，少儿、青少年社团建设、“一校一品”“一校多品”及“十个一”社团展示等资金，共计193.1万元。</t>
  </si>
  <si>
    <t>一级绩效
指标</t>
  </si>
  <si>
    <t>二级绩效
指标</t>
  </si>
  <si>
    <t>三级绩效指标</t>
  </si>
  <si>
    <t>年度指标值</t>
  </si>
  <si>
    <t>实际完成值</t>
  </si>
  <si>
    <t>偏差原因及改进
措施简述</t>
  </si>
  <si>
    <t>产出指标</t>
  </si>
  <si>
    <t>数量指标</t>
  </si>
  <si>
    <t>市级以上获奖社团奖励</t>
  </si>
  <si>
    <t>30项</t>
  </si>
  <si>
    <t>优质社团扶持及九大美育联盟发展</t>
  </si>
  <si>
    <t>全区各中小学160余所，每项活动千余名学生</t>
  </si>
  <si>
    <t>160所学校，500名老师，7500名学生</t>
  </si>
  <si>
    <t>质量指标</t>
  </si>
  <si>
    <t>高质量举办及参加各种活动</t>
  </si>
  <si>
    <t>高质量</t>
  </si>
  <si>
    <t>好</t>
  </si>
  <si>
    <t>高质量扶持优质社团</t>
  </si>
  <si>
    <t>社团优质</t>
  </si>
  <si>
    <t>时效指标</t>
  </si>
  <si>
    <t>按时参加及举办各种活动</t>
  </si>
  <si>
    <t>及时</t>
  </si>
  <si>
    <t>经费拨付及时率</t>
  </si>
  <si>
    <t>成本指标</t>
  </si>
  <si>
    <t>优质社团奖励</t>
  </si>
  <si>
    <t>6.9万元</t>
  </si>
  <si>
    <t>优质社团发展及美育联盟活动</t>
  </si>
  <si>
    <t>193.1万元</t>
  </si>
  <si>
    <t>效益指标</t>
  </si>
  <si>
    <t>社会效益</t>
  </si>
  <si>
    <t>学生受益，社团发展，提升全区美育素养</t>
  </si>
  <si>
    <t>不断提升</t>
  </si>
  <si>
    <t>可持续影响</t>
  </si>
  <si>
    <t>面向全区各学校全体学生，提升艺术素养发展，促进“十个一”美育项目推进</t>
  </si>
  <si>
    <t>不断促进、发展</t>
  </si>
  <si>
    <t>满意度指标</t>
  </si>
  <si>
    <t>受益对象</t>
  </si>
  <si>
    <t>学生满意度</t>
  </si>
  <si>
    <t>服务对象</t>
  </si>
  <si>
    <t>学校满意度</t>
  </si>
  <si>
    <t>绩 效 自 评 总 得 分</t>
  </si>
  <si>
    <t>预算单位
和
主管部门
签字</t>
  </si>
  <si>
    <r>
      <rPr>
        <sz val="10"/>
        <color indexed="8"/>
        <rFont val="宋体"/>
        <charset val="134"/>
      </rPr>
      <t>预算单位项目负责人：      主管部门业务审核人：</t>
    </r>
    <r>
      <rPr>
        <sz val="11"/>
        <color theme="1"/>
        <rFont val="宋体"/>
        <charset val="134"/>
        <scheme val="minor"/>
      </rPr>
      <t xml:space="preserve">
                             </t>
    </r>
    <r>
      <rPr>
        <sz val="10"/>
        <color indexed="8"/>
        <rFont val="宋体"/>
        <charset val="134"/>
      </rPr>
      <t>年   月   日</t>
    </r>
  </si>
  <si>
    <r>
      <rPr>
        <sz val="10"/>
        <color indexed="8"/>
        <rFont val="宋体"/>
        <charset val="134"/>
      </rPr>
      <t>预算单位财务负责人：       主管部门财务审核人：</t>
    </r>
    <r>
      <rPr>
        <sz val="11"/>
        <color theme="1"/>
        <rFont val="宋体"/>
        <charset val="134"/>
        <scheme val="minor"/>
      </rPr>
      <t xml:space="preserve">
                              </t>
    </r>
    <r>
      <rPr>
        <sz val="10"/>
        <color indexed="8"/>
        <rFont val="宋体"/>
        <charset val="134"/>
      </rPr>
      <t>年   月   日</t>
    </r>
  </si>
</sst>
</file>

<file path=xl/styles.xml><?xml version="1.0" encoding="utf-8"?>
<styleSheet xmlns="http://schemas.openxmlformats.org/spreadsheetml/2006/main">
  <numFmts count="1">
    <numFmt numFmtId="176" formatCode="0.00_ "/>
  </numFmts>
  <fonts count="9">
    <font>
      <sz val="11"/>
      <color theme="1"/>
      <name val="宋体"/>
      <charset val="134"/>
      <scheme val="minor"/>
    </font>
    <font>
      <sz val="20"/>
      <color indexed="8"/>
      <name val="方正小标宋_GBK"/>
      <family val="4"/>
      <charset val="134"/>
    </font>
    <font>
      <sz val="11"/>
      <color indexed="8"/>
      <name val="宋体"/>
      <charset val="134"/>
    </font>
    <font>
      <sz val="10"/>
      <color indexed="8"/>
      <name val="宋体"/>
      <charset val="134"/>
    </font>
    <font>
      <b/>
      <sz val="10"/>
      <color indexed="8"/>
      <name val="宋体"/>
      <charset val="134"/>
    </font>
    <font>
      <b/>
      <sz val="9"/>
      <color indexed="8"/>
      <name val="宋体"/>
      <charset val="134"/>
    </font>
    <font>
      <sz val="9"/>
      <color indexed="8"/>
      <name val="宋体"/>
      <charset val="134"/>
    </font>
    <font>
      <sz val="11"/>
      <color indexed="9"/>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47">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5" xfId="0" applyFont="1" applyBorder="1" applyAlignment="1">
      <alignment horizontal="left"/>
    </xf>
    <xf numFmtId="0" fontId="0" fillId="0" borderId="5" xfId="0" applyBorder="1" applyAlignment="1">
      <alignment horizontal="left"/>
    </xf>
    <xf numFmtId="0" fontId="0" fillId="0" borderId="5" xfId="0" applyFont="1" applyBorder="1" applyAlignment="1"/>
    <xf numFmtId="0" fontId="0" fillId="0" borderId="5" xfId="0" applyBorder="1" applyAlignment="1"/>
    <xf numFmtId="0" fontId="2" fillId="0" borderId="2" xfId="0" applyFont="1" applyBorder="1" applyAlignment="1">
      <alignment horizontal="center" vertical="center"/>
    </xf>
    <xf numFmtId="0" fontId="2" fillId="0" borderId="4" xfId="0" applyFont="1" applyBorder="1" applyAlignment="1">
      <alignment horizontal="center" vertical="center"/>
    </xf>
    <xf numFmtId="176" fontId="2" fillId="2" borderId="2" xfId="0" applyNumberFormat="1" applyFont="1" applyFill="1" applyBorder="1" applyAlignment="1">
      <alignment vertical="center"/>
    </xf>
    <xf numFmtId="176" fontId="2" fillId="2" borderId="3" xfId="0" applyNumberFormat="1" applyFont="1" applyFill="1" applyBorder="1" applyAlignment="1">
      <alignment vertical="center"/>
    </xf>
    <xf numFmtId="176" fontId="2" fillId="2" borderId="4" xfId="0" applyNumberFormat="1" applyFont="1" applyFill="1" applyBorder="1" applyAlignment="1">
      <alignment vertical="center"/>
    </xf>
    <xf numFmtId="10" fontId="2" fillId="2" borderId="1" xfId="0" applyNumberFormat="1" applyFont="1" applyFill="1" applyBorder="1" applyAlignment="1">
      <alignment horizontal="right"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vertical="center" wrapText="1"/>
    </xf>
    <xf numFmtId="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vertical="top" wrapText="1"/>
    </xf>
    <xf numFmtId="0" fontId="0" fillId="0" borderId="1" xfId="0" applyBorder="1" applyAlignment="1">
      <alignment vertical="top"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7"/>
  <sheetViews>
    <sheetView tabSelected="1" zoomScaleNormal="120" workbookViewId="0">
      <pane ySplit="4" topLeftCell="A5" activePane="bottomLeft" state="frozenSplit"/>
      <selection pane="bottomLeft" activeCell="O12" sqref="O12"/>
    </sheetView>
  </sheetViews>
  <sheetFormatPr defaultColWidth="9" defaultRowHeight="13.5"/>
  <cols>
    <col min="1" max="1" width="10.375" customWidth="1"/>
    <col min="2" max="2" width="10.25" customWidth="1"/>
    <col min="3" max="3" width="15.625" customWidth="1"/>
    <col min="4" max="8" width="5.625" customWidth="1"/>
    <col min="9" max="10" width="6.625" customWidth="1"/>
    <col min="11" max="11" width="5.625" customWidth="1"/>
    <col min="12" max="13" width="3.625" customWidth="1"/>
    <col min="14" max="14" width="7.25" customWidth="1"/>
  </cols>
  <sheetData>
    <row r="1" spans="1:14" ht="27">
      <c r="A1" s="13" t="s">
        <v>0</v>
      </c>
      <c r="B1" s="13"/>
      <c r="C1" s="13"/>
      <c r="D1" s="13"/>
      <c r="E1" s="13"/>
      <c r="F1" s="13"/>
      <c r="G1" s="13"/>
      <c r="H1" s="13"/>
      <c r="I1" s="13"/>
      <c r="J1" s="13"/>
      <c r="K1" s="13"/>
      <c r="L1" s="13"/>
      <c r="M1" s="13"/>
      <c r="N1" s="13"/>
    </row>
    <row r="2" spans="1:14" ht="15.95" customHeight="1">
      <c r="A2" s="14" t="s">
        <v>1</v>
      </c>
      <c r="B2" s="14"/>
      <c r="C2" s="14"/>
      <c r="D2" s="14"/>
      <c r="E2" s="14"/>
      <c r="F2" s="14"/>
      <c r="G2" s="14"/>
      <c r="H2" s="14"/>
      <c r="I2" s="14"/>
      <c r="J2" s="14"/>
      <c r="K2" s="14"/>
      <c r="L2" s="14"/>
      <c r="M2" s="14"/>
      <c r="N2" s="14"/>
    </row>
    <row r="3" spans="1:14" ht="24" customHeight="1">
      <c r="A3" s="15" t="s">
        <v>2</v>
      </c>
      <c r="B3" s="16"/>
      <c r="C3" s="17" t="s">
        <v>3</v>
      </c>
      <c r="D3" s="18"/>
      <c r="E3" s="18"/>
      <c r="F3" s="17" t="s">
        <v>4</v>
      </c>
      <c r="G3" s="18"/>
      <c r="H3" s="18"/>
      <c r="I3" s="18"/>
      <c r="J3" s="17" t="s">
        <v>5</v>
      </c>
      <c r="K3" s="18"/>
      <c r="L3" s="18"/>
      <c r="M3" s="18"/>
      <c r="N3" s="18"/>
    </row>
    <row r="4" spans="1:14" ht="24" customHeight="1">
      <c r="A4" s="10" t="s">
        <v>6</v>
      </c>
      <c r="B4" s="10"/>
      <c r="C4" s="11" t="s">
        <v>7</v>
      </c>
      <c r="D4" s="11"/>
      <c r="E4" s="11"/>
      <c r="F4" s="11"/>
      <c r="G4" s="11"/>
      <c r="H4" s="11"/>
      <c r="I4" s="11"/>
      <c r="J4" s="11"/>
      <c r="K4" s="11"/>
      <c r="L4" s="11"/>
      <c r="M4" s="11"/>
      <c r="N4" s="11"/>
    </row>
    <row r="5" spans="1:14" ht="24" customHeight="1">
      <c r="A5" s="12" t="s">
        <v>8</v>
      </c>
      <c r="B5" s="10"/>
      <c r="C5" s="12" t="s">
        <v>9</v>
      </c>
      <c r="D5" s="12"/>
      <c r="E5" s="12"/>
      <c r="F5" s="12"/>
      <c r="G5" s="12" t="s">
        <v>10</v>
      </c>
      <c r="H5" s="12"/>
      <c r="I5" s="12" t="s">
        <v>9</v>
      </c>
      <c r="J5" s="12"/>
      <c r="K5" s="12"/>
      <c r="L5" s="12"/>
      <c r="M5" s="12"/>
      <c r="N5" s="12"/>
    </row>
    <row r="6" spans="1:14" ht="24" customHeight="1">
      <c r="A6" s="12" t="s">
        <v>11</v>
      </c>
      <c r="B6" s="12"/>
      <c r="C6" s="1" t="s">
        <v>12</v>
      </c>
      <c r="D6" s="10" t="s">
        <v>13</v>
      </c>
      <c r="E6" s="10"/>
      <c r="F6" s="10"/>
      <c r="G6" s="10" t="s">
        <v>14</v>
      </c>
      <c r="H6" s="10"/>
      <c r="I6" s="10"/>
      <c r="J6" s="10" t="s">
        <v>15</v>
      </c>
      <c r="K6" s="10"/>
      <c r="L6" s="19" t="s">
        <v>16</v>
      </c>
      <c r="M6" s="20"/>
      <c r="N6" s="1" t="s">
        <v>17</v>
      </c>
    </row>
    <row r="7" spans="1:14" ht="18" customHeight="1">
      <c r="A7" s="11" t="s">
        <v>18</v>
      </c>
      <c r="B7" s="11"/>
      <c r="C7" s="3">
        <v>200</v>
      </c>
      <c r="D7" s="21">
        <v>200</v>
      </c>
      <c r="E7" s="22"/>
      <c r="F7" s="23"/>
      <c r="G7" s="21">
        <v>200</v>
      </c>
      <c r="H7" s="22"/>
      <c r="I7" s="23"/>
      <c r="J7" s="24">
        <f>IF(G7=0,0,G7/D7)</f>
        <v>1</v>
      </c>
      <c r="K7" s="24"/>
      <c r="L7" s="25">
        <v>10</v>
      </c>
      <c r="M7" s="26"/>
      <c r="N7" s="7">
        <f>10*J7</f>
        <v>10</v>
      </c>
    </row>
    <row r="8" spans="1:14" ht="18" customHeight="1">
      <c r="A8" s="27" t="s">
        <v>19</v>
      </c>
      <c r="B8" s="27"/>
      <c r="C8" s="4">
        <v>200</v>
      </c>
      <c r="D8" s="28">
        <v>200</v>
      </c>
      <c r="E8" s="28"/>
      <c r="F8" s="28"/>
      <c r="G8" s="28">
        <v>200</v>
      </c>
      <c r="H8" s="28"/>
      <c r="I8" s="28"/>
      <c r="J8" s="24">
        <f>IF(G8=0,0,G8/D8)</f>
        <v>1</v>
      </c>
      <c r="K8" s="24"/>
      <c r="L8" s="19" t="s">
        <v>20</v>
      </c>
      <c r="M8" s="20"/>
      <c r="N8" s="1" t="s">
        <v>20</v>
      </c>
    </row>
    <row r="9" spans="1:14" ht="18" customHeight="1">
      <c r="A9" s="27" t="s">
        <v>21</v>
      </c>
      <c r="B9" s="27"/>
      <c r="C9" s="4"/>
      <c r="D9" s="28"/>
      <c r="E9" s="28"/>
      <c r="F9" s="28"/>
      <c r="G9" s="28"/>
      <c r="H9" s="28"/>
      <c r="I9" s="28"/>
      <c r="J9" s="24">
        <f>IF(G9=0,0,G9/D9)</f>
        <v>0</v>
      </c>
      <c r="K9" s="24"/>
      <c r="L9" s="19" t="s">
        <v>20</v>
      </c>
      <c r="M9" s="20"/>
      <c r="N9" s="1" t="s">
        <v>20</v>
      </c>
    </row>
    <row r="10" spans="1:14" ht="18" customHeight="1">
      <c r="A10" s="27" t="s">
        <v>22</v>
      </c>
      <c r="B10" s="27"/>
      <c r="C10" s="4"/>
      <c r="D10" s="28"/>
      <c r="E10" s="28"/>
      <c r="F10" s="28"/>
      <c r="G10" s="28"/>
      <c r="H10" s="28"/>
      <c r="I10" s="28"/>
      <c r="J10" s="24">
        <f>IF(G10=0,0,G10/D10)</f>
        <v>0</v>
      </c>
      <c r="K10" s="24"/>
      <c r="L10" s="19" t="s">
        <v>20</v>
      </c>
      <c r="M10" s="20"/>
      <c r="N10" s="1" t="s">
        <v>20</v>
      </c>
    </row>
    <row r="11" spans="1:14" ht="18" customHeight="1">
      <c r="A11" s="12" t="s">
        <v>23</v>
      </c>
      <c r="B11" s="12" t="s">
        <v>24</v>
      </c>
      <c r="C11" s="12"/>
      <c r="D11" s="12"/>
      <c r="E11" s="12"/>
      <c r="F11" s="12"/>
      <c r="G11" s="10" t="s">
        <v>25</v>
      </c>
      <c r="H11" s="10"/>
      <c r="I11" s="10"/>
      <c r="J11" s="10"/>
      <c r="K11" s="10"/>
      <c r="L11" s="10"/>
      <c r="M11" s="10"/>
      <c r="N11" s="10"/>
    </row>
    <row r="12" spans="1:14" ht="81" customHeight="1">
      <c r="A12" s="12"/>
      <c r="B12" s="29" t="s">
        <v>26</v>
      </c>
      <c r="C12" s="30"/>
      <c r="D12" s="30"/>
      <c r="E12" s="30"/>
      <c r="F12" s="31"/>
      <c r="G12" s="32" t="s">
        <v>27</v>
      </c>
      <c r="H12" s="32"/>
      <c r="I12" s="32"/>
      <c r="J12" s="32"/>
      <c r="K12" s="32"/>
      <c r="L12" s="32"/>
      <c r="M12" s="32"/>
      <c r="N12" s="32"/>
    </row>
    <row r="13" spans="1:14" ht="27.95" customHeight="1">
      <c r="A13" s="2" t="s">
        <v>28</v>
      </c>
      <c r="B13" s="2" t="s">
        <v>29</v>
      </c>
      <c r="C13" s="12" t="s">
        <v>30</v>
      </c>
      <c r="D13" s="12"/>
      <c r="E13" s="12" t="s">
        <v>31</v>
      </c>
      <c r="F13" s="12"/>
      <c r="G13" s="12" t="s">
        <v>32</v>
      </c>
      <c r="H13" s="12"/>
      <c r="I13" s="2" t="s">
        <v>16</v>
      </c>
      <c r="J13" s="1" t="s">
        <v>17</v>
      </c>
      <c r="K13" s="12" t="s">
        <v>33</v>
      </c>
      <c r="L13" s="12"/>
      <c r="M13" s="12"/>
      <c r="N13" s="12"/>
    </row>
    <row r="14" spans="1:14">
      <c r="A14" s="5" t="s">
        <v>34</v>
      </c>
      <c r="B14" s="5" t="s">
        <v>35</v>
      </c>
      <c r="C14" s="36" t="s">
        <v>36</v>
      </c>
      <c r="D14" s="36"/>
      <c r="E14" s="38" t="s">
        <v>37</v>
      </c>
      <c r="F14" s="38"/>
      <c r="G14" s="37" t="s">
        <v>37</v>
      </c>
      <c r="H14" s="38"/>
      <c r="I14" s="5">
        <v>5</v>
      </c>
      <c r="J14" s="5">
        <v>5</v>
      </c>
      <c r="K14" s="33"/>
      <c r="L14" s="34"/>
      <c r="M14" s="34"/>
      <c r="N14" s="35"/>
    </row>
    <row r="15" spans="1:14" ht="54" customHeight="1">
      <c r="A15" s="5" t="s">
        <v>34</v>
      </c>
      <c r="B15" s="5" t="s">
        <v>35</v>
      </c>
      <c r="C15" s="36" t="s">
        <v>38</v>
      </c>
      <c r="D15" s="36"/>
      <c r="E15" s="29" t="s">
        <v>39</v>
      </c>
      <c r="F15" s="31"/>
      <c r="G15" s="37" t="s">
        <v>40</v>
      </c>
      <c r="H15" s="38"/>
      <c r="I15" s="5">
        <v>10</v>
      </c>
      <c r="J15" s="5">
        <v>10</v>
      </c>
      <c r="K15" s="33"/>
      <c r="L15" s="34"/>
      <c r="M15" s="34"/>
      <c r="N15" s="35"/>
    </row>
    <row r="16" spans="1:14">
      <c r="A16" s="5" t="s">
        <v>34</v>
      </c>
      <c r="B16" s="5" t="s">
        <v>41</v>
      </c>
      <c r="C16" s="36" t="s">
        <v>42</v>
      </c>
      <c r="D16" s="36"/>
      <c r="E16" s="37" t="s">
        <v>43</v>
      </c>
      <c r="F16" s="38"/>
      <c r="G16" s="37" t="s">
        <v>44</v>
      </c>
      <c r="H16" s="38"/>
      <c r="I16" s="5">
        <v>5</v>
      </c>
      <c r="J16" s="5">
        <v>5</v>
      </c>
      <c r="K16" s="33"/>
      <c r="L16" s="34"/>
      <c r="M16" s="34"/>
      <c r="N16" s="35"/>
    </row>
    <row r="17" spans="1:14">
      <c r="A17" s="5" t="s">
        <v>34</v>
      </c>
      <c r="B17" s="5" t="s">
        <v>41</v>
      </c>
      <c r="C17" s="36" t="s">
        <v>45</v>
      </c>
      <c r="D17" s="36"/>
      <c r="E17" s="37" t="s">
        <v>46</v>
      </c>
      <c r="F17" s="38"/>
      <c r="G17" s="37" t="s">
        <v>44</v>
      </c>
      <c r="H17" s="38"/>
      <c r="I17" s="5">
        <v>5</v>
      </c>
      <c r="J17" s="5">
        <v>5</v>
      </c>
      <c r="K17" s="33"/>
      <c r="L17" s="34"/>
      <c r="M17" s="34"/>
      <c r="N17" s="35"/>
    </row>
    <row r="18" spans="1:14">
      <c r="A18" s="5" t="s">
        <v>34</v>
      </c>
      <c r="B18" s="5" t="s">
        <v>47</v>
      </c>
      <c r="C18" s="36" t="s">
        <v>48</v>
      </c>
      <c r="D18" s="36"/>
      <c r="E18" s="38" t="s">
        <v>49</v>
      </c>
      <c r="F18" s="38"/>
      <c r="G18" s="38" t="s">
        <v>44</v>
      </c>
      <c r="H18" s="38"/>
      <c r="I18" s="5">
        <v>5</v>
      </c>
      <c r="J18" s="5">
        <v>5</v>
      </c>
      <c r="K18" s="33"/>
      <c r="L18" s="34"/>
      <c r="M18" s="34"/>
      <c r="N18" s="35"/>
    </row>
    <row r="19" spans="1:14">
      <c r="A19" s="5" t="s">
        <v>34</v>
      </c>
      <c r="B19" s="5" t="s">
        <v>47</v>
      </c>
      <c r="C19" s="36" t="s">
        <v>50</v>
      </c>
      <c r="D19" s="36"/>
      <c r="E19" s="37">
        <v>1</v>
      </c>
      <c r="F19" s="38"/>
      <c r="G19" s="37">
        <v>1</v>
      </c>
      <c r="H19" s="38"/>
      <c r="I19" s="5">
        <v>5</v>
      </c>
      <c r="J19" s="5">
        <v>5</v>
      </c>
      <c r="K19" s="33"/>
      <c r="L19" s="34"/>
      <c r="M19" s="34"/>
      <c r="N19" s="35"/>
    </row>
    <row r="20" spans="1:14">
      <c r="A20" s="5" t="s">
        <v>34</v>
      </c>
      <c r="B20" s="5" t="s">
        <v>51</v>
      </c>
      <c r="C20" s="36" t="s">
        <v>52</v>
      </c>
      <c r="D20" s="36"/>
      <c r="E20" s="38" t="s">
        <v>53</v>
      </c>
      <c r="F20" s="38"/>
      <c r="G20" s="38" t="s">
        <v>53</v>
      </c>
      <c r="H20" s="38"/>
      <c r="I20" s="5">
        <v>5</v>
      </c>
      <c r="J20" s="5">
        <v>5</v>
      </c>
      <c r="K20" s="33"/>
      <c r="L20" s="34"/>
      <c r="M20" s="34"/>
      <c r="N20" s="35"/>
    </row>
    <row r="21" spans="1:14" ht="27" customHeight="1">
      <c r="A21" s="5" t="s">
        <v>34</v>
      </c>
      <c r="B21" s="5" t="s">
        <v>51</v>
      </c>
      <c r="C21" s="36" t="s">
        <v>54</v>
      </c>
      <c r="D21" s="36"/>
      <c r="E21" s="38" t="s">
        <v>55</v>
      </c>
      <c r="F21" s="38"/>
      <c r="G21" s="38" t="s">
        <v>55</v>
      </c>
      <c r="H21" s="38"/>
      <c r="I21" s="5">
        <v>10</v>
      </c>
      <c r="J21" s="5">
        <v>10</v>
      </c>
      <c r="K21" s="33"/>
      <c r="L21" s="34"/>
      <c r="M21" s="34"/>
      <c r="N21" s="35"/>
    </row>
    <row r="22" spans="1:14" ht="26.25" customHeight="1">
      <c r="A22" s="5" t="s">
        <v>56</v>
      </c>
      <c r="B22" s="5" t="s">
        <v>57</v>
      </c>
      <c r="C22" s="36" t="s">
        <v>58</v>
      </c>
      <c r="D22" s="36"/>
      <c r="E22" s="38" t="s">
        <v>59</v>
      </c>
      <c r="F22" s="38"/>
      <c r="G22" s="38" t="s">
        <v>44</v>
      </c>
      <c r="H22" s="38"/>
      <c r="I22" s="5">
        <v>15</v>
      </c>
      <c r="J22" s="5">
        <v>13</v>
      </c>
      <c r="K22" s="33"/>
      <c r="L22" s="34"/>
      <c r="M22" s="34"/>
      <c r="N22" s="35"/>
    </row>
    <row r="23" spans="1:14" ht="41.25" customHeight="1">
      <c r="A23" s="5" t="s">
        <v>56</v>
      </c>
      <c r="B23" s="5" t="s">
        <v>60</v>
      </c>
      <c r="C23" s="36" t="s">
        <v>61</v>
      </c>
      <c r="D23" s="36"/>
      <c r="E23" s="37" t="s">
        <v>62</v>
      </c>
      <c r="F23" s="38"/>
      <c r="G23" s="37" t="s">
        <v>44</v>
      </c>
      <c r="H23" s="38"/>
      <c r="I23" s="5">
        <v>15</v>
      </c>
      <c r="J23" s="5">
        <v>13</v>
      </c>
      <c r="K23" s="33"/>
      <c r="L23" s="34"/>
      <c r="M23" s="34"/>
      <c r="N23" s="35"/>
    </row>
    <row r="24" spans="1:14">
      <c r="A24" s="5" t="s">
        <v>63</v>
      </c>
      <c r="B24" s="5" t="s">
        <v>64</v>
      </c>
      <c r="C24" s="36" t="s">
        <v>65</v>
      </c>
      <c r="D24" s="36"/>
      <c r="E24" s="37">
        <v>0.98</v>
      </c>
      <c r="F24" s="38"/>
      <c r="G24" s="37">
        <v>1</v>
      </c>
      <c r="H24" s="38"/>
      <c r="I24" s="5">
        <v>5</v>
      </c>
      <c r="J24" s="5">
        <v>5</v>
      </c>
      <c r="K24" s="33"/>
      <c r="L24" s="34"/>
      <c r="M24" s="34"/>
      <c r="N24" s="35"/>
    </row>
    <row r="25" spans="1:14">
      <c r="A25" s="5" t="s">
        <v>63</v>
      </c>
      <c r="B25" s="5" t="s">
        <v>66</v>
      </c>
      <c r="C25" s="36" t="s">
        <v>67</v>
      </c>
      <c r="D25" s="36"/>
      <c r="E25" s="37">
        <v>0.98</v>
      </c>
      <c r="F25" s="38"/>
      <c r="G25" s="37">
        <v>1</v>
      </c>
      <c r="H25" s="38"/>
      <c r="I25" s="5">
        <v>5</v>
      </c>
      <c r="J25" s="5">
        <v>5</v>
      </c>
      <c r="K25" s="33"/>
      <c r="L25" s="34"/>
      <c r="M25" s="34"/>
      <c r="N25" s="35"/>
    </row>
    <row r="26" spans="1:14" ht="18" customHeight="1">
      <c r="A26" s="41" t="s">
        <v>68</v>
      </c>
      <c r="B26" s="42"/>
      <c r="C26" s="42"/>
      <c r="D26" s="42"/>
      <c r="E26" s="42"/>
      <c r="F26" s="42"/>
      <c r="G26" s="42"/>
      <c r="H26" s="43"/>
      <c r="I26" s="8">
        <f>SUM(I14:I25)+10</f>
        <v>100</v>
      </c>
      <c r="J26" s="9">
        <f>SUM(J14:J25)+N7</f>
        <v>96</v>
      </c>
      <c r="K26" s="44" t="str">
        <f>IF(J26&gt;=90,"优秀",IF(J26&gt;=80,"良好",IF(J26&gt;=70,"一般",IF(J26=0,"自动评级","较差"))))</f>
        <v>优秀</v>
      </c>
      <c r="L26" s="45"/>
      <c r="M26" s="45"/>
      <c r="N26" s="46"/>
    </row>
    <row r="27" spans="1:14" ht="56.1" customHeight="1">
      <c r="A27" s="6" t="s">
        <v>69</v>
      </c>
      <c r="B27" s="39" t="s">
        <v>70</v>
      </c>
      <c r="C27" s="40"/>
      <c r="D27" s="40"/>
      <c r="E27" s="40"/>
      <c r="F27" s="40"/>
      <c r="G27" s="39" t="s">
        <v>71</v>
      </c>
      <c r="H27" s="40"/>
      <c r="I27" s="40"/>
      <c r="J27" s="40"/>
      <c r="K27" s="40"/>
      <c r="L27" s="40"/>
      <c r="M27" s="40"/>
      <c r="N27" s="40"/>
    </row>
  </sheetData>
  <mergeCells count="110">
    <mergeCell ref="A26:H26"/>
    <mergeCell ref="K26:N26"/>
    <mergeCell ref="C22:D22"/>
    <mergeCell ref="E22:F22"/>
    <mergeCell ref="G22:H22"/>
    <mergeCell ref="E21:F21"/>
    <mergeCell ref="K24:L24"/>
    <mergeCell ref="M24:N24"/>
    <mergeCell ref="G21:H21"/>
    <mergeCell ref="K21:L21"/>
    <mergeCell ref="C25:D25"/>
    <mergeCell ref="E25:F25"/>
    <mergeCell ref="G25:H25"/>
    <mergeCell ref="C14:D14"/>
    <mergeCell ref="E14:F14"/>
    <mergeCell ref="C21:D21"/>
    <mergeCell ref="C19:D19"/>
    <mergeCell ref="E19:F19"/>
    <mergeCell ref="G19:H19"/>
    <mergeCell ref="G17:H17"/>
    <mergeCell ref="K23:L23"/>
    <mergeCell ref="M23:N23"/>
    <mergeCell ref="C24:D24"/>
    <mergeCell ref="E24:F24"/>
    <mergeCell ref="G24:H24"/>
    <mergeCell ref="A11:A12"/>
    <mergeCell ref="K22:L22"/>
    <mergeCell ref="M21:N21"/>
    <mergeCell ref="M22:N22"/>
    <mergeCell ref="K25:L25"/>
    <mergeCell ref="M25:N25"/>
    <mergeCell ref="K19:L19"/>
    <mergeCell ref="M19:N19"/>
    <mergeCell ref="M20:N20"/>
    <mergeCell ref="B27:F27"/>
    <mergeCell ref="G27:N27"/>
    <mergeCell ref="C23:D23"/>
    <mergeCell ref="E23:F23"/>
    <mergeCell ref="G23:H23"/>
    <mergeCell ref="C17:D17"/>
    <mergeCell ref="E17:F17"/>
    <mergeCell ref="K17:L17"/>
    <mergeCell ref="M17:N17"/>
    <mergeCell ref="C20:D20"/>
    <mergeCell ref="E20:F20"/>
    <mergeCell ref="G20:H20"/>
    <mergeCell ref="K20:L20"/>
    <mergeCell ref="M18:N18"/>
    <mergeCell ref="C16:D16"/>
    <mergeCell ref="E16:F16"/>
    <mergeCell ref="G16:H16"/>
    <mergeCell ref="K16:L16"/>
    <mergeCell ref="M16:N16"/>
    <mergeCell ref="C18:D18"/>
    <mergeCell ref="E18:F18"/>
    <mergeCell ref="G18:H18"/>
    <mergeCell ref="K18:L18"/>
    <mergeCell ref="C15:D15"/>
    <mergeCell ref="E15:F15"/>
    <mergeCell ref="G15:H15"/>
    <mergeCell ref="K15:L15"/>
    <mergeCell ref="G14:H14"/>
    <mergeCell ref="M15:N15"/>
    <mergeCell ref="C13:D13"/>
    <mergeCell ref="E13:F13"/>
    <mergeCell ref="G13:H13"/>
    <mergeCell ref="K13:N13"/>
    <mergeCell ref="K14:L14"/>
    <mergeCell ref="M14:N14"/>
    <mergeCell ref="L10:M10"/>
    <mergeCell ref="B11:F11"/>
    <mergeCell ref="G11:N11"/>
    <mergeCell ref="B12:F12"/>
    <mergeCell ref="G12:N12"/>
    <mergeCell ref="A10:B10"/>
    <mergeCell ref="D10:F10"/>
    <mergeCell ref="G10:I10"/>
    <mergeCell ref="J10:K10"/>
    <mergeCell ref="L8:M8"/>
    <mergeCell ref="A9:B9"/>
    <mergeCell ref="D9:F9"/>
    <mergeCell ref="G9:I9"/>
    <mergeCell ref="J9:K9"/>
    <mergeCell ref="L9:M9"/>
    <mergeCell ref="A8:B8"/>
    <mergeCell ref="D8:F8"/>
    <mergeCell ref="G8:I8"/>
    <mergeCell ref="J8:K8"/>
    <mergeCell ref="L6:M6"/>
    <mergeCell ref="A7:B7"/>
    <mergeCell ref="D7:F7"/>
    <mergeCell ref="G7:I7"/>
    <mergeCell ref="J7:K7"/>
    <mergeCell ref="L7:M7"/>
    <mergeCell ref="A6:B6"/>
    <mergeCell ref="D6:F6"/>
    <mergeCell ref="G6:I6"/>
    <mergeCell ref="J6:K6"/>
    <mergeCell ref="A1:N1"/>
    <mergeCell ref="A2:N2"/>
    <mergeCell ref="A3:B3"/>
    <mergeCell ref="C3:E3"/>
    <mergeCell ref="F3:I3"/>
    <mergeCell ref="J3:N3"/>
    <mergeCell ref="A4:B4"/>
    <mergeCell ref="C4:N4"/>
    <mergeCell ref="A5:B5"/>
    <mergeCell ref="C5:F5"/>
    <mergeCell ref="G5:H5"/>
    <mergeCell ref="I5:N5"/>
  </mergeCells>
  <phoneticPr fontId="8" type="noConversion"/>
  <dataValidations count="4">
    <dataValidation type="list" allowBlank="1" showInputMessage="1" showErrorMessage="1" sqref="A22 A23 A14:A21 A24:A25">
      <formula1>"产出指标,效益指标,满意度指标"</formula1>
    </dataValidation>
    <dataValidation type="list" allowBlank="1" showInputMessage="1" showErrorMessage="1" sqref="B22 B23 B14:B21 B24:B25">
      <formula1>"数量指标,质量指标,时效指标,成本指标,经济效益,社会效益,生态效益,可持续影响,受益对象,服务对象,社会公众"</formula1>
    </dataValidation>
    <dataValidation type="list" allowBlank="1" showInputMessage="1" showErrorMessage="1" sqref="K22:L22 K23:L23 K14:L21 K24:L25">
      <formula1>"政策变动,客观条件,项目执行,预算编制,目标设置,其他原因"</formula1>
    </dataValidation>
    <dataValidation type="list" allowBlank="1" showInputMessage="1" showErrorMessage="1" sqref="M22:N22 M23:N23 M14:N21 M24:N25">
      <formula1>"收回资金,控制拨款,调整预算,完善政策,调整目标,加强管理,其他措施"</formula1>
    </dataValidation>
  </dataValidations>
  <printOptions horizontalCentered="1"/>
  <pageMargins left="0.27" right="0.39370078740157499" top="0.91" bottom="0.35433070866141703" header="0.31496062992126" footer="0.27559055118110198"/>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2021-04-06T02:50:31Z</cp:lastPrinted>
  <dcterms:created xsi:type="dcterms:W3CDTF">2019-07-08T16:04:00Z</dcterms:created>
  <dcterms:modified xsi:type="dcterms:W3CDTF">2021-10-22T08:42:58Z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